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24240" windowHeight="12285"/>
  </bookViews>
  <sheets>
    <sheet name="Прехвърляне 2021 г." sheetId="1" r:id="rId1"/>
  </sheets>
  <definedNames>
    <definedName name="_xlnm.Print_Area" localSheetId="0">'Прехвърляне 2021 г.'!$A$2:$R$6</definedName>
  </definedNames>
  <calcPr calcId="145621"/>
</workbook>
</file>

<file path=xl/calcChain.xml><?xml version="1.0" encoding="utf-8"?>
<calcChain xmlns="http://schemas.openxmlformats.org/spreadsheetml/2006/main">
  <c r="R3" i="1" l="1"/>
  <c r="B5" i="1"/>
  <c r="C5" i="1"/>
  <c r="F5" i="1" l="1"/>
  <c r="D4" i="1" l="1"/>
  <c r="R4" i="1" s="1"/>
  <c r="R5" i="1" s="1"/>
  <c r="E4" i="1"/>
  <c r="D5" i="1" l="1"/>
  <c r="I5" i="1"/>
  <c r="J5" i="1" l="1"/>
  <c r="E5" i="1" l="1"/>
  <c r="G5" i="1" l="1"/>
  <c r="H5" i="1"/>
  <c r="K5" i="1"/>
  <c r="L5" i="1"/>
  <c r="M5" i="1"/>
  <c r="N5" i="1"/>
  <c r="O5" i="1"/>
  <c r="P5" i="1"/>
  <c r="Q5" i="1"/>
</calcChain>
</file>

<file path=xl/sharedStrings.xml><?xml version="1.0" encoding="utf-8"?>
<sst xmlns="http://schemas.openxmlformats.org/spreadsheetml/2006/main" count="22" uniqueCount="22">
  <si>
    <t>ОБЩО</t>
  </si>
  <si>
    <t>Общо</t>
  </si>
  <si>
    <t>Техническа помощ</t>
  </si>
  <si>
    <t>ВОМР</t>
  </si>
  <si>
    <t>ИТИ</t>
  </si>
  <si>
    <t>М14 Хуманно отношение към животните</t>
  </si>
  <si>
    <t>М13 Необлагодетелствани райони</t>
  </si>
  <si>
    <t>М12 Натура 2000</t>
  </si>
  <si>
    <t>М11 Биологично земеделие</t>
  </si>
  <si>
    <t>М10 Агроекология и климат</t>
  </si>
  <si>
    <t>М6.3 Помощ за развитие на малки земеделски стопани</t>
  </si>
  <si>
    <t>М6.1 Стартова помощ за млади земеделски стопани</t>
  </si>
  <si>
    <t>М4.2 Инвестиции в преработка/маркетинг на селскостопански продукти</t>
  </si>
  <si>
    <t xml:space="preserve"> М4.1 Инвестиции в земеделски стопанства</t>
  </si>
  <si>
    <t>Източник на финансиране</t>
  </si>
  <si>
    <t>Евро, публични средства</t>
  </si>
  <si>
    <t>М6.4.1 Инвестиции в неземеделски дейности в селските райони</t>
  </si>
  <si>
    <t>NGEU, евро, публични средства</t>
  </si>
  <si>
    <t>Преходен бюджет 2021-2022, евро, публични средства</t>
  </si>
  <si>
    <t xml:space="preserve"> М2.1.2 Консултантски услуги за малки земеделски стопани</t>
  </si>
  <si>
    <t>ПРЕДЛОЖЕНИЕ ЗА ПРЕХВЪРЛЯНЕ НА СРЕДСТВА В МЕРКИ И ПОДМЕРКИ ОТ ПРСР 2014-2020 Г. И ЗА ИНДИКАТИВНО РАЗПРЕДЕЛЕНИЕ НА СРЕДСТВАТА ОТ ИНСТРУМЕНТА „СЛЕДВАЩО ПОКОЛЕНИЕ ЕС“ ПО ПЛАНА ЗА ВЪЗСТАНОВЯВАНЕ НА ЕС, И НА СРЕДСТВАТА ОТ БЮДЖЕТА, ОПРЕДЕЛЕН ЗА „ПРЕХОДНИЯ“ ПЕРИОД 2021-2022 Г.</t>
  </si>
  <si>
    <t>M4.3 Инвестиции в инфраструктура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</si>
</sst>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/>
    <xf numFmtId="3" fontId="2" fillId="2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zoomScale="80" zoomScaleNormal="80" workbookViewId="0">
      <selection activeCell="A10" sqref="A10"/>
    </sheetView>
  </sheetViews>
  <sheetFormatPr defaultRowHeight="11.25" x14ac:dyDescent="0.15"/>
  <cols>
    <col min="1" max="1" width="29.42578125" style="1" customWidth="1"/>
    <col min="2" max="3" width="16.5703125" style="1" customWidth="1"/>
    <col min="4" max="4" width="17.7109375" style="1" customWidth="1"/>
    <col min="5" max="5" width="18.42578125" style="1" customWidth="1"/>
    <col min="6" max="18" width="17.7109375" style="1" customWidth="1"/>
    <col min="19" max="16384" width="9.140625" style="1"/>
  </cols>
  <sheetData>
    <row r="1" spans="1:20" ht="54.75" customHeight="1" x14ac:dyDescent="0.15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20" ht="111" customHeight="1" x14ac:dyDescent="0.15">
      <c r="A2" s="9" t="s">
        <v>14</v>
      </c>
      <c r="B2" s="9" t="s">
        <v>15</v>
      </c>
      <c r="C2" s="9" t="s">
        <v>19</v>
      </c>
      <c r="D2" s="9" t="s">
        <v>13</v>
      </c>
      <c r="E2" s="9" t="s">
        <v>12</v>
      </c>
      <c r="F2" s="9" t="s">
        <v>21</v>
      </c>
      <c r="G2" s="9" t="s">
        <v>11</v>
      </c>
      <c r="H2" s="9" t="s">
        <v>10</v>
      </c>
      <c r="I2" s="9" t="s">
        <v>16</v>
      </c>
      <c r="J2" s="9" t="s">
        <v>9</v>
      </c>
      <c r="K2" s="9" t="s">
        <v>8</v>
      </c>
      <c r="L2" s="9" t="s">
        <v>7</v>
      </c>
      <c r="M2" s="9" t="s">
        <v>6</v>
      </c>
      <c r="N2" s="9" t="s">
        <v>5</v>
      </c>
      <c r="O2" s="9" t="s">
        <v>4</v>
      </c>
      <c r="P2" s="9" t="s">
        <v>3</v>
      </c>
      <c r="Q2" s="9" t="s">
        <v>2</v>
      </c>
      <c r="R2" s="9" t="s">
        <v>1</v>
      </c>
    </row>
    <row r="3" spans="1:20" ht="50.25" customHeight="1" x14ac:dyDescent="0.15">
      <c r="A3" s="10" t="s">
        <v>17</v>
      </c>
      <c r="B3" s="11">
        <v>201936861</v>
      </c>
      <c r="C3" s="11"/>
      <c r="D3" s="7">
        <v>66720000</v>
      </c>
      <c r="E3" s="7">
        <v>82616861</v>
      </c>
      <c r="F3" s="7"/>
      <c r="G3" s="7">
        <v>24600000</v>
      </c>
      <c r="H3" s="7">
        <v>20000000</v>
      </c>
      <c r="I3" s="7"/>
      <c r="J3" s="7">
        <v>8000000</v>
      </c>
      <c r="K3" s="7"/>
      <c r="L3" s="8"/>
      <c r="M3" s="8"/>
      <c r="N3" s="7"/>
      <c r="O3" s="7"/>
      <c r="P3" s="7"/>
      <c r="Q3" s="7"/>
      <c r="R3" s="14">
        <f>SUM(D3:Q3)</f>
        <v>201936861</v>
      </c>
      <c r="S3" s="6"/>
      <c r="T3" s="6"/>
    </row>
    <row r="4" spans="1:20" ht="50.25" customHeight="1" x14ac:dyDescent="0.15">
      <c r="A4" s="10" t="s">
        <v>18</v>
      </c>
      <c r="B4" s="11">
        <v>685471472</v>
      </c>
      <c r="C4" s="15">
        <v>1936522</v>
      </c>
      <c r="D4" s="7">
        <f>120000000+20000000+9160000</f>
        <v>149160000</v>
      </c>
      <c r="E4" s="7">
        <f>100340000+10000000+5000000</f>
        <v>115340000</v>
      </c>
      <c r="F4" s="15">
        <v>10000000</v>
      </c>
      <c r="G4" s="7"/>
      <c r="H4" s="7"/>
      <c r="I4" s="7">
        <v>29000000</v>
      </c>
      <c r="J4" s="15">
        <v>42300000</v>
      </c>
      <c r="K4" s="15">
        <v>54350000</v>
      </c>
      <c r="L4" s="16">
        <v>65000000</v>
      </c>
      <c r="M4" s="16">
        <v>107060000</v>
      </c>
      <c r="N4" s="15">
        <v>8050000</v>
      </c>
      <c r="O4" s="15">
        <v>61000000</v>
      </c>
      <c r="P4" s="7">
        <v>30906950</v>
      </c>
      <c r="Q4" s="7">
        <v>11368000</v>
      </c>
      <c r="R4" s="14">
        <f>SUM(C4:Q4)</f>
        <v>685471472</v>
      </c>
      <c r="S4" s="6"/>
      <c r="T4" s="6"/>
    </row>
    <row r="5" spans="1:20" ht="36" customHeight="1" x14ac:dyDescent="0.15">
      <c r="A5" s="12" t="s">
        <v>0</v>
      </c>
      <c r="B5" s="13">
        <f>SUM(B3:B4)</f>
        <v>887408333</v>
      </c>
      <c r="C5" s="5">
        <f>SUM(C3:C4)</f>
        <v>1936522</v>
      </c>
      <c r="D5" s="5">
        <f>SUM(D3:D4)</f>
        <v>215880000</v>
      </c>
      <c r="E5" s="5">
        <f>SUM(E3:E4)</f>
        <v>197956861</v>
      </c>
      <c r="F5" s="13">
        <f>SUM(F3:F4)</f>
        <v>10000000</v>
      </c>
      <c r="G5" s="5">
        <f t="shared" ref="G5:Q5" si="0">SUM(G3:G4)</f>
        <v>24600000</v>
      </c>
      <c r="H5" s="5">
        <f t="shared" si="0"/>
        <v>20000000</v>
      </c>
      <c r="I5" s="5">
        <f>SUM(I3:I4)</f>
        <v>29000000</v>
      </c>
      <c r="J5" s="5">
        <f>SUM(J3:J4)</f>
        <v>50300000</v>
      </c>
      <c r="K5" s="5">
        <f t="shared" si="0"/>
        <v>54350000</v>
      </c>
      <c r="L5" s="5">
        <f t="shared" si="0"/>
        <v>65000000</v>
      </c>
      <c r="M5" s="5">
        <f t="shared" si="0"/>
        <v>107060000</v>
      </c>
      <c r="N5" s="5">
        <f t="shared" si="0"/>
        <v>8050000</v>
      </c>
      <c r="O5" s="13">
        <f t="shared" si="0"/>
        <v>61000000</v>
      </c>
      <c r="P5" s="5">
        <f t="shared" si="0"/>
        <v>30906950</v>
      </c>
      <c r="Q5" s="5">
        <f t="shared" si="0"/>
        <v>11368000</v>
      </c>
      <c r="R5" s="5">
        <f>SUM(R3:R4)</f>
        <v>887408333</v>
      </c>
    </row>
    <row r="6" spans="1:20" x14ac:dyDescent="0.15">
      <c r="R6" s="4"/>
    </row>
    <row r="7" spans="1:20" s="2" customFormat="1" ht="19.5" customHeight="1" x14ac:dyDescent="0.25">
      <c r="A7" s="3"/>
      <c r="B7" s="3"/>
      <c r="C7" s="3"/>
    </row>
    <row r="8" spans="1:20" s="2" customFormat="1" ht="19.5" customHeight="1" x14ac:dyDescent="0.25">
      <c r="A8" s="3"/>
      <c r="B8" s="3"/>
      <c r="C8" s="3"/>
    </row>
    <row r="9" spans="1:20" s="2" customFormat="1" ht="19.5" customHeight="1" x14ac:dyDescent="0.25">
      <c r="A9" s="3"/>
      <c r="B9" s="3"/>
      <c r="C9" s="3"/>
    </row>
    <row r="10" spans="1:20" s="2" customFormat="1" ht="19.5" customHeight="1" x14ac:dyDescent="0.25">
      <c r="A10" s="3"/>
      <c r="B10" s="3"/>
      <c r="C10" s="3"/>
    </row>
    <row r="11" spans="1:20" s="2" customFormat="1" ht="19.5" customHeight="1" x14ac:dyDescent="0.25"/>
  </sheetData>
  <mergeCells count="1">
    <mergeCell ref="A1:R1"/>
  </mergeCells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Прехвърляне 2021 г.</vt:lpstr>
      <vt:lpstr>'Прехвърляне 2021 г.'!Print_Area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A. Ivanova</dc:creator>
  <cp:lastModifiedBy>Elena A. Ivanova</cp:lastModifiedBy>
  <cp:lastPrinted>2020-12-18T09:47:33Z</cp:lastPrinted>
  <dcterms:created xsi:type="dcterms:W3CDTF">2020-12-04T15:18:37Z</dcterms:created>
  <dcterms:modified xsi:type="dcterms:W3CDTF">2021-02-04T16:34:14Z</dcterms:modified>
</cp:coreProperties>
</file>